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Engenharia\Andamento\praças\PARA LICITAR\"/>
    </mc:Choice>
  </mc:AlternateContent>
  <bookViews>
    <workbookView xWindow="0" yWindow="0" windowWidth="20400" windowHeight="7530"/>
  </bookViews>
  <sheets>
    <sheet name="Cronograma EMÍDIO VARGAS" sheetId="1" r:id="rId1"/>
    <sheet name="Cronograma PEDRO RIGO" sheetId="2" r:id="rId2"/>
  </sheets>
  <externalReferences>
    <externalReference r:id="rId3"/>
    <externalReference r:id="rId4"/>
  </externalReferences>
  <definedNames>
    <definedName name="_xlnm.Print_Area" localSheetId="0">'Cronograma EMÍDIO VARGAS'!$A$1:$H$16</definedName>
    <definedName name="_xlnm.Print_Area" localSheetId="1">'Cronograma PEDRO RIGO'!$A$1:$H$19</definedName>
    <definedName name="Z_3EB09D90_C6FC_4107_B357_3EA9CE1AF166_.wvu.PrintArea" localSheetId="0" hidden="1">'Cronograma EMÍDIO VARGAS'!$A$1:$H$16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8" i="1"/>
  <c r="H11" i="2"/>
  <c r="G8" i="2"/>
  <c r="E11" i="2" l="1"/>
  <c r="D10" i="2"/>
  <c r="A11" i="2"/>
  <c r="E7" i="2"/>
  <c r="E10" i="2" s="1"/>
  <c r="F10" i="2" s="1"/>
  <c r="A5" i="2"/>
  <c r="A1" i="2"/>
  <c r="D11" i="2" l="1"/>
  <c r="E8" i="2"/>
  <c r="E11" i="1" l="1"/>
  <c r="D11" i="1"/>
  <c r="A13" i="1" l="1"/>
  <c r="G7" i="1"/>
  <c r="E7" i="1"/>
  <c r="A5" i="1"/>
  <c r="A1" i="1"/>
  <c r="G10" i="1" l="1"/>
  <c r="E10" i="1"/>
  <c r="F10" i="1" s="1"/>
  <c r="E8" i="1"/>
  <c r="H10" i="1" l="1"/>
  <c r="G7" i="2" l="1"/>
  <c r="G10" i="2" l="1"/>
  <c r="H10" i="2" s="1"/>
</calcChain>
</file>

<file path=xl/sharedStrings.xml><?xml version="1.0" encoding="utf-8"?>
<sst xmlns="http://schemas.openxmlformats.org/spreadsheetml/2006/main" count="32" uniqueCount="16">
  <si>
    <t>MÊS 01</t>
  </si>
  <si>
    <t>MÊS 02</t>
  </si>
  <si>
    <t xml:space="preserve">MEDIDO NO MÊS   </t>
  </si>
  <si>
    <t xml:space="preserve">ACUMULADO NO MÊS   </t>
  </si>
  <si>
    <t>ITEM</t>
  </si>
  <si>
    <t>DESCRIÇÃO</t>
  </si>
  <si>
    <t>VALOR</t>
  </si>
  <si>
    <t>PESO</t>
  </si>
  <si>
    <t>EXEC.    %</t>
  </si>
  <si>
    <t>ACUM.    %</t>
  </si>
  <si>
    <t>TOTALIZAÇÃO</t>
  </si>
  <si>
    <t>PAISAGISMO E URBANIZAÇÃO</t>
  </si>
  <si>
    <t>CRONOGRAMA FÍSICO FINANCEIRO PAISAGISMO</t>
  </si>
  <si>
    <t>_________________________________________________________________</t>
  </si>
  <si>
    <t>SERVIÇOS PRELIMINARES</t>
  </si>
  <si>
    <t>ASS. ORÇAMENTISTA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</si>
</sst>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00"/>
  </numFmts>
  <fonts count="10" x14ac:knownFonts="1">
    <font>
      <sz val="11"/>
      <color theme="1"/>
      <name val="Calibri"/>
      <family val="2"/>
      <scheme val="minor"/>
    </font>
    <font>
      <b/>
      <sz val="24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64">
    <xf numFmtId="0" fontId="0" fillId="0" borderId="0" xfId="0"/>
    <xf numFmtId="0" fontId="0" fillId="3" borderId="0" xfId="0" applyFill="1"/>
    <xf numFmtId="0" fontId="0" fillId="0" borderId="0" xfId="0" applyFill="1"/>
    <xf numFmtId="0" fontId="5" fillId="3" borderId="10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164" fontId="5" fillId="2" borderId="11" xfId="0" applyNumberFormat="1" applyFont="1" applyFill="1" applyBorder="1" applyAlignment="1" applyProtection="1">
      <alignment horizontal="center" vertical="center"/>
    </xf>
    <xf numFmtId="4" fontId="5" fillId="2" borderId="11" xfId="0" applyNumberFormat="1" applyFont="1" applyFill="1" applyBorder="1" applyAlignment="1" applyProtection="1">
      <alignment horizontal="center" vertical="center" wrapText="1"/>
    </xf>
    <xf numFmtId="2" fontId="5" fillId="0" borderId="11" xfId="0" applyNumberFormat="1" applyFont="1" applyBorder="1" applyAlignment="1" applyProtection="1">
      <alignment horizontal="center" wrapText="1"/>
    </xf>
    <xf numFmtId="0" fontId="5" fillId="3" borderId="11" xfId="0" applyFont="1" applyFill="1" applyBorder="1" applyAlignment="1" applyProtection="1">
      <alignment horizontal="right" vertical="center"/>
    </xf>
    <xf numFmtId="164" fontId="5" fillId="3" borderId="11" xfId="0" applyNumberFormat="1" applyFont="1" applyFill="1" applyBorder="1" applyAlignment="1" applyProtection="1">
      <alignment vertical="center"/>
    </xf>
    <xf numFmtId="10" fontId="5" fillId="3" borderId="11" xfId="3" applyNumberFormat="1" applyFont="1" applyFill="1" applyBorder="1" applyAlignment="1" applyProtection="1">
      <alignment horizontal="center" vertical="top" wrapText="1"/>
    </xf>
    <xf numFmtId="165" fontId="5" fillId="4" borderId="10" xfId="0" applyNumberFormat="1" applyFont="1" applyFill="1" applyBorder="1" applyAlignment="1" applyProtection="1">
      <alignment horizontal="center" vertical="top"/>
    </xf>
    <xf numFmtId="43" fontId="5" fillId="4" borderId="11" xfId="0" applyNumberFormat="1" applyFont="1" applyFill="1" applyBorder="1" applyAlignment="1" applyProtection="1">
      <alignment vertical="top" wrapText="1"/>
    </xf>
    <xf numFmtId="10" fontId="5" fillId="0" borderId="11" xfId="3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/>
    </xf>
    <xf numFmtId="43" fontId="5" fillId="0" borderId="0" xfId="0" applyNumberFormat="1" applyFont="1" applyFill="1" applyBorder="1" applyAlignment="1" applyProtection="1">
      <alignment vertical="top" wrapText="1"/>
    </xf>
    <xf numFmtId="44" fontId="5" fillId="0" borderId="0" xfId="4" applyFont="1" applyFill="1" applyBorder="1" applyProtection="1"/>
    <xf numFmtId="10" fontId="5" fillId="0" borderId="0" xfId="3" applyNumberFormat="1" applyFont="1" applyFill="1" applyBorder="1" applyAlignment="1" applyProtection="1">
      <alignment horizontal="center" vertical="top" wrapText="1"/>
    </xf>
    <xf numFmtId="44" fontId="7" fillId="0" borderId="0" xfId="4" applyFont="1" applyFill="1" applyBorder="1" applyAlignment="1" applyProtection="1">
      <alignment horizontal="center" vertical="center"/>
    </xf>
    <xf numFmtId="10" fontId="7" fillId="0" borderId="0" xfId="3" applyNumberFormat="1" applyFont="1" applyFill="1" applyBorder="1" applyProtection="1"/>
    <xf numFmtId="9" fontId="9" fillId="4" borderId="11" xfId="2" applyFont="1" applyFill="1" applyBorder="1" applyProtection="1"/>
    <xf numFmtId="165" fontId="5" fillId="4" borderId="11" xfId="0" applyNumberFormat="1" applyFont="1" applyFill="1" applyBorder="1" applyAlignment="1" applyProtection="1">
      <alignment horizontal="center" vertical="top"/>
    </xf>
    <xf numFmtId="10" fontId="5" fillId="4" borderId="11" xfId="2" applyNumberFormat="1" applyFont="1" applyFill="1" applyBorder="1" applyAlignment="1" applyProtection="1">
      <alignment horizontal="center" vertical="top" wrapText="1"/>
    </xf>
    <xf numFmtId="164" fontId="5" fillId="4" borderId="11" xfId="0" applyNumberFormat="1" applyFont="1" applyFill="1" applyBorder="1" applyAlignment="1" applyProtection="1">
      <alignment vertical="center"/>
    </xf>
    <xf numFmtId="0" fontId="8" fillId="0" borderId="3" xfId="0" applyFont="1" applyBorder="1" applyProtection="1"/>
    <xf numFmtId="0" fontId="8" fillId="0" borderId="0" xfId="0" applyFont="1" applyBorder="1" applyProtection="1"/>
    <xf numFmtId="0" fontId="8" fillId="0" borderId="3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12" xfId="0" applyFont="1" applyBorder="1" applyAlignment="1" applyProtection="1">
      <alignment horizontal="center"/>
    </xf>
    <xf numFmtId="0" fontId="8" fillId="0" borderId="13" xfId="0" applyFont="1" applyBorder="1" applyAlignment="1" applyProtection="1">
      <alignment horizontal="center"/>
    </xf>
    <xf numFmtId="0" fontId="5" fillId="3" borderId="9" xfId="0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right" vertical="center"/>
    </xf>
    <xf numFmtId="0" fontId="5" fillId="3" borderId="8" xfId="0" applyFont="1" applyFill="1" applyBorder="1" applyAlignment="1" applyProtection="1">
      <alignment horizontal="right" vertical="center"/>
    </xf>
    <xf numFmtId="164" fontId="5" fillId="3" borderId="9" xfId="0" applyNumberFormat="1" applyFont="1" applyFill="1" applyBorder="1" applyAlignment="1" applyProtection="1">
      <alignment horizontal="center" vertical="center"/>
    </xf>
    <xf numFmtId="164" fontId="5" fillId="3" borderId="8" xfId="0" applyNumberFormat="1" applyFont="1" applyFill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right" vertical="center"/>
    </xf>
    <xf numFmtId="0" fontId="5" fillId="0" borderId="7" xfId="0" applyFont="1" applyBorder="1" applyAlignment="1" applyProtection="1">
      <alignment horizontal="right" vertical="center"/>
    </xf>
    <xf numFmtId="0" fontId="5" fillId="0" borderId="8" xfId="0" applyFont="1" applyBorder="1" applyAlignment="1" applyProtection="1">
      <alignment horizontal="right" vertical="center"/>
    </xf>
    <xf numFmtId="44" fontId="5" fillId="0" borderId="9" xfId="1" applyFont="1" applyBorder="1" applyAlignment="1" applyProtection="1">
      <alignment horizontal="center" vertical="center"/>
    </xf>
    <xf numFmtId="44" fontId="5" fillId="0" borderId="8" xfId="1" applyFont="1" applyBorder="1" applyAlignment="1" applyProtection="1">
      <alignment horizontal="center" vertical="center"/>
    </xf>
    <xf numFmtId="164" fontId="5" fillId="0" borderId="9" xfId="0" applyNumberFormat="1" applyFont="1" applyBorder="1" applyAlignment="1" applyProtection="1">
      <alignment horizontal="center" vertical="center"/>
    </xf>
    <xf numFmtId="164" fontId="5" fillId="0" borderId="8" xfId="0" applyNumberFormat="1" applyFont="1" applyBorder="1" applyAlignment="1" applyProtection="1">
      <alignment horizontal="center" vertical="center"/>
    </xf>
    <xf numFmtId="10" fontId="1" fillId="2" borderId="1" xfId="0" applyNumberFormat="1" applyFont="1" applyFill="1" applyBorder="1" applyAlignment="1" applyProtection="1">
      <alignment horizontal="center" vertical="center" wrapText="1"/>
    </xf>
    <xf numFmtId="10" fontId="1" fillId="2" borderId="2" xfId="0" applyNumberFormat="1" applyFont="1" applyFill="1" applyBorder="1" applyAlignment="1" applyProtection="1">
      <alignment horizontal="center" vertical="center" wrapText="1"/>
    </xf>
    <xf numFmtId="10" fontId="1" fillId="2" borderId="3" xfId="0" applyNumberFormat="1" applyFont="1" applyFill="1" applyBorder="1" applyAlignment="1" applyProtection="1">
      <alignment horizontal="center" vertical="center" wrapText="1"/>
    </xf>
    <xf numFmtId="10" fontId="1" fillId="2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top"/>
    </xf>
    <xf numFmtId="0" fontId="2" fillId="2" borderId="0" xfId="0" applyFont="1" applyFill="1" applyBorder="1" applyAlignment="1" applyProtection="1">
      <alignment horizontal="center" vertical="top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10" fontId="4" fillId="2" borderId="4" xfId="0" applyNumberFormat="1" applyFont="1" applyFill="1" applyBorder="1" applyAlignment="1" applyProtection="1">
      <alignment horizontal="center" vertical="center" wrapText="1"/>
    </xf>
    <xf numFmtId="10" fontId="4" fillId="2" borderId="5" xfId="0" applyNumberFormat="1" applyFont="1" applyFill="1" applyBorder="1" applyAlignment="1" applyProtection="1">
      <alignment horizontal="center" vertical="center" wrapText="1"/>
    </xf>
    <xf numFmtId="164" fontId="5" fillId="2" borderId="6" xfId="0" applyNumberFormat="1" applyFont="1" applyFill="1" applyBorder="1" applyAlignment="1" applyProtection="1">
      <alignment horizontal="center" vertical="center"/>
    </xf>
    <xf numFmtId="164" fontId="5" fillId="2" borderId="7" xfId="0" applyNumberFormat="1" applyFont="1" applyFill="1" applyBorder="1" applyAlignment="1" applyProtection="1">
      <alignment horizontal="center" vertical="center"/>
    </xf>
    <xf numFmtId="164" fontId="5" fillId="2" borderId="8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Border="1" applyAlignment="1" applyProtection="1">
      <alignment horizontal="center"/>
    </xf>
    <xf numFmtId="2" fontId="5" fillId="0" borderId="8" xfId="0" applyNumberFormat="1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top"/>
    </xf>
    <xf numFmtId="10" fontId="5" fillId="3" borderId="11" xfId="0" applyNumberFormat="1" applyFont="1" applyFill="1" applyBorder="1" applyAlignment="1" applyProtection="1">
      <alignment horizontal="center" vertical="center"/>
      <protection locked="0"/>
    </xf>
    <xf numFmtId="44" fontId="7" fillId="0" borderId="11" xfId="4" applyFont="1" applyFill="1" applyBorder="1" applyAlignment="1" applyProtection="1">
      <alignment horizontal="center" vertical="center"/>
      <protection locked="0"/>
    </xf>
    <xf numFmtId="10" fontId="7" fillId="0" borderId="11" xfId="3" applyNumberFormat="1" applyFont="1" applyFill="1" applyBorder="1" applyProtection="1">
      <protection locked="0"/>
    </xf>
    <xf numFmtId="44" fontId="7" fillId="0" borderId="11" xfId="1" applyFont="1" applyFill="1" applyBorder="1" applyAlignment="1" applyProtection="1">
      <alignment horizontal="center" vertical="center"/>
      <protection locked="0"/>
    </xf>
  </cellXfs>
  <cellStyles count="5">
    <cellStyle name="Moeda" xfId="1" builtinId="4"/>
    <cellStyle name="Moeda 2" xfId="4"/>
    <cellStyle name="Normal" xfId="0" builtinId="0"/>
    <cellStyle name="Porcentagem" xfId="2" builtinId="5"/>
    <cellStyle name="Porcentagem 2" xfId="3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1</xdr:col>
      <xdr:colOff>790575</xdr:colOff>
      <xdr:row>4</xdr:row>
      <xdr:rowOff>171450</xdr:rowOff>
    </xdr:to>
    <xdr:pic>
      <xdr:nvPicPr>
        <xdr:cNvPr id="2" name="Imagem 1" descr="brasão.jpg">
          <a:extLst>
            <a:ext uri="{FF2B5EF4-FFF2-40B4-BE49-F238E27FC236}">
              <a16:creationId xmlns:a16="http://schemas.microsoft.com/office/drawing/2014/main" id="{A314C12A-3A06-4921-87D8-C7D980B00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6200"/>
          <a:ext cx="12096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790575</xdr:colOff>
      <xdr:row>4</xdr:row>
      <xdr:rowOff>228600</xdr:rowOff>
    </xdr:to>
    <xdr:pic>
      <xdr:nvPicPr>
        <xdr:cNvPr id="2" name="Imagem 1" descr="brasão.jpg">
          <a:extLst>
            <a:ext uri="{FF2B5EF4-FFF2-40B4-BE49-F238E27FC236}">
              <a16:creationId xmlns:a16="http://schemas.microsoft.com/office/drawing/2014/main" id="{72FCD287-4110-4CE4-9088-C70185330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2096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/Andamento/pra&#231;as/PRA&#199;A%20%20EM&#205;DIO%20VARGAS/Planilha%20Or&#231;ament&#225;ria%20Pra&#231;a%20Em&#237;dio%20Varg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/Andamento/pra&#231;as/PRA&#199;A%20PEDRO%20RIGO/Planilha%20Or&#231;ament&#225;ria%20Pra&#231;a%20Pedro%20Rigo%20R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SAN"/>
      <sheetName val="DNIT"/>
      <sheetName val="SINAPI"/>
      <sheetName val="IOPES"/>
      <sheetName val="Preço"/>
      <sheetName val="Memória"/>
      <sheetName val="Cronograma"/>
      <sheetName val="Detalhamento do BDI "/>
      <sheetName val="QUADRO RESUMO DE COTAÇÕES"/>
      <sheetName val="CPU 08 Passeio"/>
      <sheetName val="CPU 09 Relocação Banco Madei"/>
      <sheetName val="CPU 10 Ladrilho Hidráulico"/>
      <sheetName val="Item 010224"/>
      <sheetName val="Item 010246"/>
      <sheetName val="Item 050502"/>
      <sheetName val="Lixeira Seletiva"/>
      <sheetName val="Podotátil"/>
      <sheetName val="CPU 02 Piso Grama"/>
    </sheetNames>
    <sheetDataSet>
      <sheetData sheetId="0"/>
      <sheetData sheetId="1"/>
      <sheetData sheetId="2"/>
      <sheetData sheetId="3"/>
      <sheetData sheetId="4">
        <row r="2">
          <cell r="C2" t="str">
            <v>Prefeitura Municipal de Conceição do Castelo - ES</v>
          </cell>
        </row>
        <row r="3">
          <cell r="C3" t="str">
            <v>Reforma da Praça Emídio Vargas</v>
          </cell>
        </row>
        <row r="41">
          <cell r="A41" t="str">
            <v>__________________________________________________________________________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SAN"/>
      <sheetName val="DNIT"/>
      <sheetName val="SINAPI"/>
      <sheetName val="IOPES"/>
      <sheetName val="Preço"/>
      <sheetName val="Memória"/>
      <sheetName val="Cronograma"/>
      <sheetName val="Detalhamento do BDI "/>
      <sheetName val="CPU 04 Relocação de Banco"/>
      <sheetName val="CPU 08 Passeio"/>
      <sheetName val="CPU 10 Ladrilho Hidráulico"/>
      <sheetName val="Item 010229"/>
      <sheetName val="Item 010224"/>
      <sheetName val="Item 010246"/>
      <sheetName val="Lixeira Seletiva"/>
      <sheetName val="Podotátil"/>
      <sheetName val="CPU 02 Piso Grama"/>
    </sheetNames>
    <sheetDataSet>
      <sheetData sheetId="0"/>
      <sheetData sheetId="1"/>
      <sheetData sheetId="2"/>
      <sheetData sheetId="3"/>
      <sheetData sheetId="4">
        <row r="2">
          <cell r="C2" t="str">
            <v>Prefeitura Municipal de Conceição do Castelo - ES</v>
          </cell>
        </row>
        <row r="3">
          <cell r="C3" t="str">
            <v>Reforma da Praça Pedro Rigo</v>
          </cell>
        </row>
        <row r="7">
          <cell r="A7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FFFF00"/>
  </sheetPr>
  <dimension ref="A1:H16"/>
  <sheetViews>
    <sheetView tabSelected="1" view="pageBreakPreview" zoomScale="81" zoomScaleNormal="85" zoomScaleSheetLayoutView="81" workbookViewId="0">
      <pane ySplit="6" topLeftCell="A7" activePane="bottomLeft" state="frozen"/>
      <selection activeCell="E1" sqref="E1"/>
      <selection pane="bottomLeft" activeCell="M13" sqref="M13"/>
    </sheetView>
  </sheetViews>
  <sheetFormatPr defaultRowHeight="15" x14ac:dyDescent="0.25"/>
  <cols>
    <col min="1" max="1" width="6.7109375" customWidth="1"/>
    <col min="2" max="2" width="59" customWidth="1"/>
    <col min="3" max="3" width="17" customWidth="1"/>
    <col min="4" max="4" width="10.5703125" customWidth="1"/>
    <col min="5" max="5" width="16.5703125" customWidth="1"/>
    <col min="6" max="6" width="19.28515625" customWidth="1"/>
    <col min="7" max="7" width="19.42578125" customWidth="1"/>
    <col min="8" max="8" width="12.7109375" customWidth="1"/>
  </cols>
  <sheetData>
    <row r="1" spans="1:8" ht="15" customHeight="1" x14ac:dyDescent="0.25">
      <c r="A1" s="43" t="str">
        <f>[1]Preço!C2</f>
        <v>Prefeitura Municipal de Conceição do Castelo - ES</v>
      </c>
      <c r="B1" s="44"/>
      <c r="C1" s="44"/>
      <c r="D1" s="44"/>
      <c r="E1" s="44"/>
      <c r="F1" s="44"/>
      <c r="G1" s="44"/>
      <c r="H1" s="44"/>
    </row>
    <row r="2" spans="1:8" ht="15" customHeight="1" x14ac:dyDescent="0.25">
      <c r="A2" s="45"/>
      <c r="B2" s="46"/>
      <c r="C2" s="46"/>
      <c r="D2" s="46"/>
      <c r="E2" s="46"/>
      <c r="F2" s="46"/>
      <c r="G2" s="46"/>
      <c r="H2" s="46"/>
    </row>
    <row r="3" spans="1:8" x14ac:dyDescent="0.25">
      <c r="A3" s="47"/>
      <c r="B3" s="48"/>
      <c r="C3" s="48"/>
      <c r="D3" s="48"/>
      <c r="E3" s="48"/>
      <c r="F3" s="48"/>
      <c r="G3" s="48"/>
      <c r="H3" s="48"/>
    </row>
    <row r="4" spans="1:8" ht="21" customHeight="1" x14ac:dyDescent="0.25">
      <c r="A4" s="49" t="s">
        <v>12</v>
      </c>
      <c r="B4" s="50"/>
      <c r="C4" s="50"/>
      <c r="D4" s="50"/>
      <c r="E4" s="50"/>
      <c r="F4" s="50"/>
      <c r="G4" s="50"/>
      <c r="H4" s="50"/>
    </row>
    <row r="5" spans="1:8" ht="23.25" customHeight="1" x14ac:dyDescent="0.25">
      <c r="A5" s="51" t="str">
        <f>[1]Preço!C3</f>
        <v>Reforma da Praça Emídio Vargas</v>
      </c>
      <c r="B5" s="52"/>
      <c r="C5" s="52"/>
      <c r="D5" s="52"/>
      <c r="E5" s="52"/>
      <c r="F5" s="52"/>
      <c r="G5" s="52"/>
      <c r="H5" s="52"/>
    </row>
    <row r="6" spans="1:8" ht="15.75" x14ac:dyDescent="0.25">
      <c r="A6" s="53"/>
      <c r="B6" s="54"/>
      <c r="C6" s="54"/>
      <c r="D6" s="55"/>
      <c r="E6" s="56" t="s">
        <v>0</v>
      </c>
      <c r="F6" s="57"/>
      <c r="G6" s="56" t="s">
        <v>1</v>
      </c>
      <c r="H6" s="57"/>
    </row>
    <row r="7" spans="1:8" ht="39" customHeight="1" x14ac:dyDescent="0.25">
      <c r="A7" s="3"/>
      <c r="B7" s="31" t="s">
        <v>2</v>
      </c>
      <c r="C7" s="32"/>
      <c r="D7" s="33"/>
      <c r="E7" s="34">
        <f>SUM(E11:E11)</f>
        <v>7771.2444999999998</v>
      </c>
      <c r="F7" s="35"/>
      <c r="G7" s="34">
        <f>SUM(G11:G11)</f>
        <v>7771.2444999999998</v>
      </c>
      <c r="H7" s="35"/>
    </row>
    <row r="8" spans="1:8" ht="30" customHeight="1" x14ac:dyDescent="0.25">
      <c r="A8" s="4"/>
      <c r="B8" s="36" t="s">
        <v>3</v>
      </c>
      <c r="C8" s="37"/>
      <c r="D8" s="38"/>
      <c r="E8" s="39">
        <f>E7</f>
        <v>7771.2444999999998</v>
      </c>
      <c r="F8" s="40"/>
      <c r="G8" s="41">
        <f>G11+E11</f>
        <v>15542.489</v>
      </c>
      <c r="H8" s="42"/>
    </row>
    <row r="9" spans="1:8" ht="31.5" x14ac:dyDescent="0.25">
      <c r="A9" s="4" t="s">
        <v>4</v>
      </c>
      <c r="B9" s="5" t="s">
        <v>5</v>
      </c>
      <c r="C9" s="6" t="s">
        <v>6</v>
      </c>
      <c r="D9" s="7" t="s">
        <v>7</v>
      </c>
      <c r="E9" s="8" t="s">
        <v>8</v>
      </c>
      <c r="F9" s="8" t="s">
        <v>9</v>
      </c>
      <c r="G9" s="8" t="s">
        <v>8</v>
      </c>
      <c r="H9" s="8" t="s">
        <v>9</v>
      </c>
    </row>
    <row r="10" spans="1:8" ht="15.75" x14ac:dyDescent="0.25">
      <c r="A10" s="3"/>
      <c r="B10" s="9" t="s">
        <v>10</v>
      </c>
      <c r="C10" s="10">
        <v>15542.489</v>
      </c>
      <c r="D10" s="21"/>
      <c r="E10" s="60">
        <f>(E7/$C$10)</f>
        <v>0.5</v>
      </c>
      <c r="F10" s="60">
        <f>E10</f>
        <v>0.5</v>
      </c>
      <c r="G10" s="60">
        <f>(G7/$C$10)</f>
        <v>0.5</v>
      </c>
      <c r="H10" s="60">
        <f>G10+F10</f>
        <v>1</v>
      </c>
    </row>
    <row r="11" spans="1:8" s="1" customFormat="1" ht="15.75" x14ac:dyDescent="0.25">
      <c r="A11" s="22">
        <v>1</v>
      </c>
      <c r="B11" s="23" t="s">
        <v>11</v>
      </c>
      <c r="C11" s="24">
        <v>15542.489</v>
      </c>
      <c r="D11" s="21">
        <f>C11/C10</f>
        <v>1</v>
      </c>
      <c r="E11" s="63">
        <f>F11*C11</f>
        <v>7771.2444999999998</v>
      </c>
      <c r="F11" s="62">
        <v>0.5</v>
      </c>
      <c r="G11" s="61">
        <v>7771.2444999999998</v>
      </c>
      <c r="H11" s="62">
        <f>G8/C10</f>
        <v>1</v>
      </c>
    </row>
    <row r="12" spans="1:8" ht="15.75" x14ac:dyDescent="0.25">
      <c r="A12" s="25"/>
      <c r="B12" s="26"/>
      <c r="C12" s="26"/>
      <c r="D12" s="26"/>
      <c r="E12" s="26"/>
      <c r="F12" s="26"/>
      <c r="G12" s="26"/>
      <c r="H12" s="26"/>
    </row>
    <row r="13" spans="1:8" ht="15.75" x14ac:dyDescent="0.25">
      <c r="A13" s="27" t="str">
        <f>[1]Preço!A41</f>
        <v>__________________________________________________________________________</v>
      </c>
      <c r="B13" s="28"/>
      <c r="C13" s="28"/>
      <c r="D13" s="28"/>
      <c r="E13" s="28"/>
      <c r="F13" s="28"/>
      <c r="G13" s="28"/>
      <c r="H13" s="28"/>
    </row>
    <row r="14" spans="1:8" ht="15.75" x14ac:dyDescent="0.25">
      <c r="A14" s="27"/>
      <c r="B14" s="28"/>
      <c r="C14" s="28"/>
      <c r="D14" s="28"/>
      <c r="E14" s="28"/>
      <c r="F14" s="28"/>
      <c r="G14" s="28"/>
      <c r="H14" s="28"/>
    </row>
    <row r="15" spans="1:8" ht="15.75" x14ac:dyDescent="0.25">
      <c r="A15" s="27"/>
      <c r="B15" s="28"/>
      <c r="C15" s="28"/>
      <c r="D15" s="28"/>
      <c r="E15" s="28"/>
      <c r="F15" s="28"/>
      <c r="G15" s="28"/>
      <c r="H15" s="28"/>
    </row>
    <row r="16" spans="1:8" ht="16.5" thickBot="1" x14ac:dyDescent="0.3">
      <c r="A16" s="29"/>
      <c r="B16" s="30"/>
      <c r="C16" s="30"/>
      <c r="D16" s="30"/>
      <c r="E16" s="30"/>
      <c r="F16" s="30"/>
      <c r="G16" s="30"/>
      <c r="H16" s="30"/>
    </row>
  </sheetData>
  <sheetProtection algorithmName="SHA-512" hashValue="tjn1Wt79djzqmY5a0/X6iW9Zu5ArzOHCmDYedAdjmpnsv6xofOOH8RJE48XQCiA1xcJPm7bW2ol/MOgzP91jBQ==" saltValue="Wfo+VDpAIUHMpqx+jt4Z9g==" spinCount="100000" sheet="1" formatCells="0" formatColumns="0" formatRows="0" insertColumns="0" insertRows="0" insertHyperlinks="0" deleteColumns="0" deleteRows="0" sort="0" autoFilter="0" pivotTables="0"/>
  <mergeCells count="17">
    <mergeCell ref="A1:H2"/>
    <mergeCell ref="A3:H3"/>
    <mergeCell ref="A4:H4"/>
    <mergeCell ref="A5:H5"/>
    <mergeCell ref="A6:D6"/>
    <mergeCell ref="E6:F6"/>
    <mergeCell ref="G6:H6"/>
    <mergeCell ref="A13:H13"/>
    <mergeCell ref="A14:H14"/>
    <mergeCell ref="A15:H15"/>
    <mergeCell ref="A16:H16"/>
    <mergeCell ref="B7:D7"/>
    <mergeCell ref="E7:F7"/>
    <mergeCell ref="G7:H7"/>
    <mergeCell ref="B8:D8"/>
    <mergeCell ref="E8:F8"/>
    <mergeCell ref="G8:H8"/>
  </mergeCells>
  <conditionalFormatting sqref="A11">
    <cfRule type="expression" dxfId="6" priority="3" stopIfTrue="1">
      <formula>ISNUMBER(A11)</formula>
    </cfRule>
  </conditionalFormatting>
  <conditionalFormatting sqref="E8:H8">
    <cfRule type="expression" dxfId="5" priority="2" stopIfTrue="1">
      <formula>E7=0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tabColor rgb="FFFFFF00"/>
  </sheetPr>
  <dimension ref="A1:H19"/>
  <sheetViews>
    <sheetView view="pageBreakPreview" zoomScale="85" zoomScaleNormal="85" zoomScaleSheetLayoutView="85" workbookViewId="0">
      <pane ySplit="6" topLeftCell="A7" activePane="bottomLeft" state="frozen"/>
      <selection pane="bottomLeft" activeCell="I12" sqref="I12"/>
    </sheetView>
  </sheetViews>
  <sheetFormatPr defaultRowHeight="15" x14ac:dyDescent="0.25"/>
  <cols>
    <col min="1" max="1" width="6.7109375" customWidth="1"/>
    <col min="2" max="2" width="61.5703125" customWidth="1"/>
    <col min="3" max="3" width="23.85546875" customWidth="1"/>
    <col min="4" max="4" width="10.5703125" customWidth="1"/>
    <col min="5" max="5" width="17.5703125" customWidth="1"/>
    <col min="6" max="6" width="10.5703125" customWidth="1"/>
    <col min="7" max="7" width="18.7109375" customWidth="1"/>
    <col min="8" max="8" width="10.5703125" customWidth="1"/>
  </cols>
  <sheetData>
    <row r="1" spans="1:8" ht="15" customHeight="1" x14ac:dyDescent="0.25">
      <c r="A1" s="43" t="str">
        <f>[2]Preço!C2</f>
        <v>Prefeitura Municipal de Conceição do Castelo - ES</v>
      </c>
      <c r="B1" s="44"/>
      <c r="C1" s="44"/>
      <c r="D1" s="44"/>
      <c r="E1" s="44"/>
      <c r="F1" s="44"/>
      <c r="G1" s="44"/>
      <c r="H1" s="44"/>
    </row>
    <row r="2" spans="1:8" ht="15" customHeight="1" x14ac:dyDescent="0.25">
      <c r="A2" s="45"/>
      <c r="B2" s="46"/>
      <c r="C2" s="46"/>
      <c r="D2" s="46"/>
      <c r="E2" s="46"/>
      <c r="F2" s="46"/>
      <c r="G2" s="46"/>
      <c r="H2" s="46"/>
    </row>
    <row r="3" spans="1:8" x14ac:dyDescent="0.25">
      <c r="A3" s="47"/>
      <c r="B3" s="48"/>
      <c r="C3" s="48"/>
      <c r="D3" s="48"/>
      <c r="E3" s="48"/>
      <c r="F3" s="48"/>
      <c r="G3" s="48"/>
      <c r="H3" s="48"/>
    </row>
    <row r="4" spans="1:8" ht="21" customHeight="1" x14ac:dyDescent="0.25">
      <c r="A4" s="49" t="s">
        <v>12</v>
      </c>
      <c r="B4" s="50"/>
      <c r="C4" s="50"/>
      <c r="D4" s="50"/>
      <c r="E4" s="50"/>
      <c r="F4" s="50"/>
      <c r="G4" s="50"/>
      <c r="H4" s="50"/>
    </row>
    <row r="5" spans="1:8" ht="23.25" customHeight="1" x14ac:dyDescent="0.25">
      <c r="A5" s="51" t="str">
        <f>[2]Preço!C3</f>
        <v>Reforma da Praça Pedro Rigo</v>
      </c>
      <c r="B5" s="52"/>
      <c r="C5" s="52"/>
      <c r="D5" s="52"/>
      <c r="E5" s="52"/>
      <c r="F5" s="52"/>
      <c r="G5" s="52"/>
      <c r="H5" s="52"/>
    </row>
    <row r="6" spans="1:8" ht="15.75" x14ac:dyDescent="0.25">
      <c r="A6" s="53"/>
      <c r="B6" s="54"/>
      <c r="C6" s="54"/>
      <c r="D6" s="55"/>
      <c r="E6" s="56" t="s">
        <v>0</v>
      </c>
      <c r="F6" s="57"/>
      <c r="G6" s="56" t="s">
        <v>1</v>
      </c>
      <c r="H6" s="57"/>
    </row>
    <row r="7" spans="1:8" ht="33.75" customHeight="1" x14ac:dyDescent="0.25">
      <c r="A7" s="3"/>
      <c r="B7" s="31" t="s">
        <v>2</v>
      </c>
      <c r="C7" s="32"/>
      <c r="D7" s="33"/>
      <c r="E7" s="34">
        <f>SUM(E11:E11)</f>
        <v>6399.3037000000004</v>
      </c>
      <c r="F7" s="35"/>
      <c r="G7" s="34">
        <f>SUM(G11:G11)</f>
        <v>6399.3037000000004</v>
      </c>
      <c r="H7" s="35"/>
    </row>
    <row r="8" spans="1:8" ht="40.5" customHeight="1" x14ac:dyDescent="0.25">
      <c r="A8" s="4"/>
      <c r="B8" s="36" t="s">
        <v>3</v>
      </c>
      <c r="C8" s="37"/>
      <c r="D8" s="38"/>
      <c r="E8" s="41">
        <f>E7</f>
        <v>6399.3037000000004</v>
      </c>
      <c r="F8" s="42"/>
      <c r="G8" s="41">
        <f>G11+E11</f>
        <v>12798.607400000001</v>
      </c>
      <c r="H8" s="42"/>
    </row>
    <row r="9" spans="1:8" ht="31.5" x14ac:dyDescent="0.25">
      <c r="A9" s="4" t="s">
        <v>4</v>
      </c>
      <c r="B9" s="5" t="s">
        <v>5</v>
      </c>
      <c r="C9" s="6" t="s">
        <v>6</v>
      </c>
      <c r="D9" s="7" t="s">
        <v>7</v>
      </c>
      <c r="E9" s="8" t="s">
        <v>8</v>
      </c>
      <c r="F9" s="8" t="s">
        <v>9</v>
      </c>
      <c r="G9" s="8" t="s">
        <v>8</v>
      </c>
      <c r="H9" s="8" t="s">
        <v>9</v>
      </c>
    </row>
    <row r="10" spans="1:8" ht="15.75" x14ac:dyDescent="0.25">
      <c r="A10" s="3"/>
      <c r="B10" s="9" t="s">
        <v>10</v>
      </c>
      <c r="C10" s="10">
        <v>12798.607400000001</v>
      </c>
      <c r="D10" s="11">
        <f>SUM(D11:D11)</f>
        <v>1</v>
      </c>
      <c r="E10" s="60">
        <f>(E7/$C$10)</f>
        <v>0.5</v>
      </c>
      <c r="F10" s="60">
        <f>E10</f>
        <v>0.5</v>
      </c>
      <c r="G10" s="60">
        <f>(G7/$C$10)</f>
        <v>0.5</v>
      </c>
      <c r="H10" s="60">
        <f>G10+F10</f>
        <v>1</v>
      </c>
    </row>
    <row r="11" spans="1:8" s="1" customFormat="1" ht="15.75" x14ac:dyDescent="0.25">
      <c r="A11" s="12">
        <f>[2]Preço!A7</f>
        <v>1</v>
      </c>
      <c r="B11" s="13" t="s">
        <v>14</v>
      </c>
      <c r="C11" s="10">
        <v>12798.607400000001</v>
      </c>
      <c r="D11" s="14">
        <f t="shared" ref="D11" si="0">C11/$C$10</f>
        <v>1</v>
      </c>
      <c r="E11" s="61">
        <f>F11*C11</f>
        <v>6399.3037000000004</v>
      </c>
      <c r="F11" s="62">
        <v>0.5</v>
      </c>
      <c r="G11" s="61">
        <v>6399.3037000000004</v>
      </c>
      <c r="H11" s="62">
        <f>G8/C11</f>
        <v>1</v>
      </c>
    </row>
    <row r="12" spans="1:8" s="2" customFormat="1" ht="15.75" x14ac:dyDescent="0.25">
      <c r="A12" s="15"/>
      <c r="B12" s="16"/>
      <c r="C12" s="17"/>
      <c r="D12" s="18"/>
      <c r="E12" s="19"/>
      <c r="F12" s="20"/>
      <c r="G12" s="19"/>
      <c r="H12" s="20"/>
    </row>
    <row r="13" spans="1:8" s="2" customFormat="1" ht="15.75" customHeight="1" x14ac:dyDescent="0.25">
      <c r="A13" s="58" t="s">
        <v>13</v>
      </c>
      <c r="B13" s="58"/>
      <c r="C13" s="58"/>
      <c r="D13" s="58"/>
      <c r="E13" s="58"/>
      <c r="F13" s="58"/>
      <c r="G13" s="58"/>
      <c r="H13" s="58"/>
    </row>
    <row r="14" spans="1:8" s="2" customFormat="1" ht="15.75" customHeight="1" x14ac:dyDescent="0.25">
      <c r="A14" s="58"/>
      <c r="B14" s="58"/>
      <c r="C14" s="58"/>
      <c r="D14" s="58"/>
      <c r="E14" s="58"/>
      <c r="F14" s="58"/>
      <c r="G14" s="58"/>
      <c r="H14" s="58"/>
    </row>
    <row r="15" spans="1:8" x14ac:dyDescent="0.25">
      <c r="A15" s="58"/>
      <c r="B15" s="58"/>
      <c r="C15" s="58"/>
      <c r="D15" s="58"/>
      <c r="E15" s="58"/>
      <c r="F15" s="58"/>
      <c r="G15" s="58"/>
      <c r="H15" s="58"/>
    </row>
    <row r="16" spans="1:8" x14ac:dyDescent="0.25">
      <c r="A16" s="58"/>
      <c r="B16" s="58"/>
      <c r="C16" s="58"/>
      <c r="D16" s="58"/>
      <c r="E16" s="58"/>
      <c r="F16" s="58"/>
      <c r="G16" s="58"/>
      <c r="H16" s="58"/>
    </row>
    <row r="17" spans="1:8" x14ac:dyDescent="0.25">
      <c r="A17" s="59" t="s">
        <v>15</v>
      </c>
      <c r="B17" s="59"/>
      <c r="C17" s="59"/>
      <c r="D17" s="59"/>
      <c r="E17" s="59"/>
      <c r="F17" s="59"/>
      <c r="G17" s="59"/>
      <c r="H17" s="59"/>
    </row>
    <row r="18" spans="1:8" x14ac:dyDescent="0.25">
      <c r="A18" s="59"/>
      <c r="B18" s="59"/>
      <c r="C18" s="59"/>
      <c r="D18" s="59"/>
      <c r="E18" s="59"/>
      <c r="F18" s="59"/>
      <c r="G18" s="59"/>
      <c r="H18" s="59"/>
    </row>
    <row r="19" spans="1:8" x14ac:dyDescent="0.25">
      <c r="A19" s="58"/>
      <c r="B19" s="58"/>
      <c r="C19" s="58"/>
      <c r="D19" s="58"/>
      <c r="E19" s="58"/>
      <c r="F19" s="58"/>
      <c r="G19" s="58"/>
      <c r="H19" s="58"/>
    </row>
  </sheetData>
  <sheetProtection algorithmName="SHA-512" hashValue="T4JGSwl3nRWsUeXl6IoYqV/snkRLilqHSv8T5cIAuDWmGsLuw5RNFUD7lv92m4y0iaRDzLpgDVlVTLbqu0fXSg==" saltValue="m6dkmLo02lTcgBs307YVxw==" spinCount="100000" sheet="1" formatCells="0" formatColumns="0" formatRows="0" insertColumns="0" insertRows="0" insertHyperlinks="0" deleteColumns="0" deleteRows="0" sort="0" autoFilter="0" pivotTables="0"/>
  <mergeCells count="16">
    <mergeCell ref="A1:H2"/>
    <mergeCell ref="A3:H3"/>
    <mergeCell ref="A4:H4"/>
    <mergeCell ref="A5:H5"/>
    <mergeCell ref="A6:D6"/>
    <mergeCell ref="E6:F6"/>
    <mergeCell ref="G6:H6"/>
    <mergeCell ref="B7:D7"/>
    <mergeCell ref="E7:F7"/>
    <mergeCell ref="G7:H7"/>
    <mergeCell ref="B8:D8"/>
    <mergeCell ref="E8:F8"/>
    <mergeCell ref="G8:H8"/>
    <mergeCell ref="A19:H19"/>
    <mergeCell ref="A13:H16"/>
    <mergeCell ref="A17:H18"/>
  </mergeCells>
  <conditionalFormatting sqref="A11:A12">
    <cfRule type="expression" dxfId="4" priority="4" stopIfTrue="1">
      <formula>ISNUMBER(A11)</formula>
    </cfRule>
  </conditionalFormatting>
  <conditionalFormatting sqref="B11:B12">
    <cfRule type="expression" dxfId="3" priority="2" stopIfTrue="1">
      <formula>ISNUMBER(A11)</formula>
    </cfRule>
    <cfRule type="cellIs" dxfId="2" priority="5" stopIfTrue="1" operator="equal">
      <formula>0</formula>
    </cfRule>
  </conditionalFormatting>
  <conditionalFormatting sqref="E8:F8">
    <cfRule type="expression" dxfId="1" priority="3" stopIfTrue="1">
      <formula>E7=0</formula>
    </cfRule>
  </conditionalFormatting>
  <conditionalFormatting sqref="G8:H8">
    <cfRule type="expression" dxfId="0" priority="1" stopIfTrue="1">
      <formula>G7=0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EMÍDIO VARGAS</vt:lpstr>
      <vt:lpstr>Cronograma PEDRO RIGO</vt:lpstr>
      <vt:lpstr>'Cronograma EMÍDIO VARGAS'!Area_de_impressao</vt:lpstr>
      <vt:lpstr>'Cronograma PEDRO RIGO'!Area_de_impressao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User_PMCC</dc:creator>
  <cp:lastModifiedBy>User_PMCC</cp:lastModifiedBy>
  <dcterms:created xsi:type="dcterms:W3CDTF">2017-03-17T18:07:34Z</dcterms:created>
  <dcterms:modified xsi:type="dcterms:W3CDTF">2017-04-13T12:26:14Z</dcterms:modified>
</cp:coreProperties>
</file>